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80" windowHeight="1170"/>
  </bookViews>
  <sheets>
    <sheet name="Документ" sheetId="1" r:id="rId1"/>
  </sheets>
  <definedNames>
    <definedName name="_xlnm.Print_Titles" localSheetId="0">Документ!$7:$7</definedName>
  </definedNames>
  <calcPr calcId="145621"/>
</workbook>
</file>

<file path=xl/calcChain.xml><?xml version="1.0" encoding="utf-8"?>
<calcChain xmlns="http://schemas.openxmlformats.org/spreadsheetml/2006/main">
  <c r="A54" i="1" l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E8" i="1"/>
  <c r="D8" i="1"/>
</calcChain>
</file>

<file path=xl/sharedStrings.xml><?xml version="1.0" encoding="utf-8"?>
<sst xmlns="http://schemas.openxmlformats.org/spreadsheetml/2006/main" count="106" uniqueCount="106">
  <si>
    <t>1</t>
  </si>
  <si>
    <t>2</t>
  </si>
  <si>
    <t>3</t>
  </si>
  <si>
    <t>4</t>
  </si>
  <si>
    <t>5</t>
  </si>
  <si>
    <t>Муниципальная программа "Совершенствование социально-экономической политики на территории городского округа Верхняя Пышма до 2024 года"</t>
  </si>
  <si>
    <t>0100000000</t>
  </si>
  <si>
    <t>0110000000</t>
  </si>
  <si>
    <t>Подпрограмма "Информационное общество в городском округе Верхняя Пышма до 2024 года"</t>
  </si>
  <si>
    <t>0120000000</t>
  </si>
  <si>
    <t>Подпрограмма "Поддержка и развитие субъектов малого и среднего предпринимательства в городском округе Верхняя Пышма до 2024 года"</t>
  </si>
  <si>
    <t>0130000000</t>
  </si>
  <si>
    <t>Подпрограмма "Развитие архивного дела на территории городского округа Верхняя Пышма до 2024 года"</t>
  </si>
  <si>
    <t>0140000000</t>
  </si>
  <si>
    <t>Подпрограмма "Обеспечение разработки и реализации документов территориального планирования и градостроительного зонирования документации по планировке территории, создание информационной системы обеспечения градостроительной деятельности городского округа Верхняя Пышма до 2024 года"</t>
  </si>
  <si>
    <t>0150000000</t>
  </si>
  <si>
    <t>Подпрограмма "Улучшение жилищных условий граждан, проживающих в сельской местности городского округа Верхняя Пышма, до 2024 года"</t>
  </si>
  <si>
    <t>0160000000</t>
  </si>
  <si>
    <t>Подпрограмма "Обеспечение экологической безопасности и обращение с отходами производства и потребления на территории городского округа Верхняя Пышма до 2024 года"</t>
  </si>
  <si>
    <t>0170000000</t>
  </si>
  <si>
    <t>Подпрограмма "Обеспечение безопасности жизнедеятельности населения городского округа Верхняя Пышма до 2024 года"</t>
  </si>
  <si>
    <t>0180000000</t>
  </si>
  <si>
    <t>Подпрограмма "Профилактика правонарушений на территории городского округа Верхняя Пышма до 2024 года"</t>
  </si>
  <si>
    <t>0190000000</t>
  </si>
  <si>
    <t>Подпрограмма "Обеспечение реализации муниципальной программы "Совершенствование социально-экономической политики на территории городского округа Верхняя Пышма до 2024 года"</t>
  </si>
  <si>
    <t>01А0000000</t>
  </si>
  <si>
    <t>Подпрограмма "Развитие лесного хозяйства на территории городского округа Верхняя Пышма до 2024 года"</t>
  </si>
  <si>
    <t>01Л0000000</t>
  </si>
  <si>
    <t>Подпрограмма "Развитие внутреннего и въездного туризма в городском округе Верхняя Пышма до 2024 года"</t>
  </si>
  <si>
    <t>01Т0000000</t>
  </si>
  <si>
    <t>Муниципальная программа "Повышение эффективности управления муниципальной собственностью на территории городского округа Верхняя Пышма до 2024 года"</t>
  </si>
  <si>
    <t>0200000000</t>
  </si>
  <si>
    <t>Подпрограмма "Программа управления муниципальной собственностью и приватизации муниципального имущества на территории городского округа Верхняя Пышма до 2020 года"</t>
  </si>
  <si>
    <t>0210000000</t>
  </si>
  <si>
    <t>Подпрограмма "Обеспечение реализации муниципальной программы "Повышение эффективности управления муниципальной собственностью на территории городского округа Верхняя Пышма до 2024 года"</t>
  </si>
  <si>
    <t>0220000000</t>
  </si>
  <si>
    <t>Муниципальная программа "Управление муниципальными финансами городского округа Верхняя Пышма до 2024 года"</t>
  </si>
  <si>
    <t>0300000000</t>
  </si>
  <si>
    <t>Подпрограмма "Обеспечение реализации муниципальной программы городского округа Верхняя Пышма "Управление муниципальными финансами городского округа Верхняя Пышма до 2024 года"</t>
  </si>
  <si>
    <t>0320000000</t>
  </si>
  <si>
    <t>Муниципальная программа "Развитие жилищно-коммунального хозяйства, дорожного хозяйства и транспортного обслуживания, повышение энергетической эффективности на территории городского округа Верхняя Пышма до 2024 года"</t>
  </si>
  <si>
    <t>0400000000</t>
  </si>
  <si>
    <t>Подпрограмма "Развитие и модернизация систем коммунальной инфраструктуры теплоснабжения, водоснабжения и водоотведения, электроснабжения, газоснабжения на территории городского округа Верхняя Пышма до 2024 года"</t>
  </si>
  <si>
    <t>0410000000</t>
  </si>
  <si>
    <t>Подпрограмма "Повышение качества условий проживания населения на территории городского округа Верхняя пышма до 2024 года"</t>
  </si>
  <si>
    <t>0420000000</t>
  </si>
  <si>
    <t>Подпрограмма "Энергосбережение и повышение энергетической эффективности на территории городского округа Верхняя Пышма до 2024 года"</t>
  </si>
  <si>
    <t>0430000000</t>
  </si>
  <si>
    <t>Подпрограмма "Восстановление и развитие объектов внешнего благоустройства на территории городского округа Верхняя Пышма до 2024 года"</t>
  </si>
  <si>
    <t>0440000000</t>
  </si>
  <si>
    <t>Подпрограмма "Дорожное хозяйство на территории городского округа Верхняя Пышма до 2024 года"</t>
  </si>
  <si>
    <t>0450000000</t>
  </si>
  <si>
    <t>Подпрограмма "Обеспечение реализации муниципальной программы "Развитие жилищно-коммунального хозяйства, дорожного хозяйства и транспортного обслуживания, повышение энергетической эффективности на территории городского округа Верхняя Пышма до 2024 года"</t>
  </si>
  <si>
    <t>0460000000</t>
  </si>
  <si>
    <t>Муниципальная программа "Развитие социальной сферы в городском округе Верхняя Пышма до 2024 года"</t>
  </si>
  <si>
    <t>0500000000</t>
  </si>
  <si>
    <t>Подпрограмма "Развитие системы образования на территории городского округа Верхняя Пышма до 2024 года"</t>
  </si>
  <si>
    <t>0510000000</t>
  </si>
  <si>
    <t>Подпрограмма "Совершенствование организации питания учащихся образовательных учреждений на территории городского округа Верхняя Пышма до 2024 года"</t>
  </si>
  <si>
    <t>0520000000</t>
  </si>
  <si>
    <t>Подпрограмма "Патриотическое воспитание граждан на территории городского округа Верхняя Пышма до 2024 года"</t>
  </si>
  <si>
    <t>0530000000</t>
  </si>
  <si>
    <t>Подпрограмма "Развитие культуры и искусства на территории городского округа Верхняя Пышма до 2024 года"</t>
  </si>
  <si>
    <t>0540000000</t>
  </si>
  <si>
    <t>Подпрограмма "Развитие системы отдыха и оздоровления детей на территории городского округа Верхняя Пышма до 2024 года"</t>
  </si>
  <si>
    <t>0550000000</t>
  </si>
  <si>
    <t>Подпрограмма "Развитие физической культуры и спорта на территории городского округа Верхняя Пышма до 2024 года"</t>
  </si>
  <si>
    <t>0560000000</t>
  </si>
  <si>
    <t>Подпрограмма "Молодежь городского округа Верхняя Пышма до 2024 года"</t>
  </si>
  <si>
    <t>0570000000</t>
  </si>
  <si>
    <t>Подпрограмма "Обеспечение реализации муниципальной программы "Развитие социальной сферы в городском округе Верхняя Пышма до 2024 года"</t>
  </si>
  <si>
    <t>0580000000</t>
  </si>
  <si>
    <t>Муниципальная программа "Реализация основных направлений муниципальной политики в строительном комплексе на территории городского округа Верхняя Пышма до 2024 года"</t>
  </si>
  <si>
    <t>0600000000</t>
  </si>
  <si>
    <t>Подпрограмма "Строительство и реконструкция объектов муниципальной собственности на территории городского округа Верхняя Пышма до 2024 года"</t>
  </si>
  <si>
    <t>0610000000</t>
  </si>
  <si>
    <t>Подпрограмма "Улучшение жилищных условий граждан, проживающих на территории городского округа Верхняя Пышма до 2024 года"</t>
  </si>
  <si>
    <t>0620000000</t>
  </si>
  <si>
    <t>Подпрограмма "Обеспечение реализации муниципальной программы "Реализация основных направлений муниципальной политики в строительном комплексе городского округа Верхняя Пышма до 2024 года"</t>
  </si>
  <si>
    <t>0630000000</t>
  </si>
  <si>
    <t>Муниципальная программа "Развитие основных направлений социальной политики на территории городского округа Верхняя Пышма до 2024 года"</t>
  </si>
  <si>
    <t>0700000000</t>
  </si>
  <si>
    <t>Подпрограмма "Дополнительные меры социальной поддержки отдельных категорий граждан городского округа Верхняя Пышма до 2024 года"</t>
  </si>
  <si>
    <t>0710000000</t>
  </si>
  <si>
    <t>Подпрограмма "Профилактика инфекционных заболеваний в городском округе Верхняя Пышма до 2024 года"</t>
  </si>
  <si>
    <t>0720000000</t>
  </si>
  <si>
    <t>Подпрограмма "Комплексные меры по ограничению распространения социально значимых заболеваний на территории городского округа Верхняя Пышма до 2024 года"</t>
  </si>
  <si>
    <t>0730000000</t>
  </si>
  <si>
    <t>Подпрограмма "Доступная среда на территории городского округа Верхняя Пышма до 2024 года"</t>
  </si>
  <si>
    <t>0740000000</t>
  </si>
  <si>
    <t>Подпрограмма "Обеспечение жильем молодых семей городского округа Верхняя Пышма до 2024 года"</t>
  </si>
  <si>
    <t>0750000000</t>
  </si>
  <si>
    <t>Подпрограмма "Обеспечение реализации муниципальной программы "Развитие основных направлений социальной политики на территории городского округа Верхняя Пышма до 2024 года"</t>
  </si>
  <si>
    <t>0770000000</t>
  </si>
  <si>
    <t>Муниципальная программа "Формирование современной городской среды на территории городского округа Верхняя Пышма на 2018-2023 годы"</t>
  </si>
  <si>
    <t>0800000000</t>
  </si>
  <si>
    <t>Но-мер стро-ки</t>
  </si>
  <si>
    <t>Наименование программы</t>
  </si>
  <si>
    <t>Код
целевой
статьи</t>
  </si>
  <si>
    <t>Сумма, тысяч рублей</t>
  </si>
  <si>
    <t>на 2020 год</t>
  </si>
  <si>
    <t>на 2021 год</t>
  </si>
  <si>
    <t>Реестр муниципальных программ и ведомственных целевых программ, подлежащих финансированию в плановом периоде 2020 и 2021 годов</t>
  </si>
  <si>
    <t>Приложение 12 к Решению Думы городского округа
Верхняя Пышма от 29 ноября 2018 года № 5/__</t>
  </si>
  <si>
    <t>Подпрограмма "Развитие местного самоуправления на тер-ритории городского округа Верхняя Пышма до 2024 года"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</si>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</sst>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name val="Calibri"/>
      <family val="2"/>
      <scheme val="minor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1.5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 Cyr"/>
      <family val="2"/>
    </font>
    <font>
      <sz val="11"/>
      <color rgb="FF000000"/>
      <name val="Arial Cyr"/>
      <family val="2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F1F5F9"/>
      </patternFill>
    </fill>
    <fill>
      <patternFill patternType="solid">
        <fgColor rgb="FFDCE6F2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6" fillId="0" borderId="0"/>
    <xf numFmtId="0" fontId="6" fillId="0" borderId="0"/>
    <xf numFmtId="0" fontId="7" fillId="2" borderId="23">
      <alignment vertical="top" shrinkToFit="1"/>
    </xf>
    <xf numFmtId="0" fontId="7" fillId="2" borderId="10">
      <alignment horizontal="left" vertical="top" wrapText="1"/>
    </xf>
    <xf numFmtId="49" fontId="7" fillId="2" borderId="10">
      <alignment horizontal="center" vertical="top" wrapText="1" shrinkToFit="1"/>
    </xf>
    <xf numFmtId="4" fontId="7" fillId="2" borderId="10">
      <alignment horizontal="right" vertical="top" wrapText="1" shrinkToFit="1"/>
    </xf>
    <xf numFmtId="4" fontId="7" fillId="2" borderId="16">
      <alignment horizontal="right" vertical="top" shrinkToFit="1"/>
    </xf>
    <xf numFmtId="0" fontId="11" fillId="4" borderId="20">
      <alignment vertical="top" shrinkToFit="1"/>
    </xf>
    <xf numFmtId="0" fontId="11" fillId="4" borderId="21">
      <alignment horizontal="left" vertical="top" wrapText="1"/>
    </xf>
    <xf numFmtId="49" fontId="11" fillId="4" borderId="21">
      <alignment horizontal="center" vertical="top" shrinkToFit="1"/>
    </xf>
    <xf numFmtId="4" fontId="11" fillId="4" borderId="21">
      <alignment horizontal="right" vertical="top" shrinkToFit="1"/>
    </xf>
    <xf numFmtId="4" fontId="11" fillId="4" borderId="22">
      <alignment horizontal="right" vertical="top" shrinkToFit="1"/>
    </xf>
    <xf numFmtId="0" fontId="11" fillId="3" borderId="17">
      <alignment vertical="top" shrinkToFit="1"/>
    </xf>
    <xf numFmtId="0" fontId="11" fillId="3" borderId="18">
      <alignment horizontal="left" vertical="top" wrapText="1"/>
    </xf>
    <xf numFmtId="49" fontId="11" fillId="3" borderId="18">
      <alignment horizontal="center" vertical="top" shrinkToFit="1"/>
    </xf>
    <xf numFmtId="4" fontId="11" fillId="3" borderId="18">
      <alignment horizontal="right" vertical="top" shrinkToFit="1"/>
    </xf>
    <xf numFmtId="4" fontId="11" fillId="3" borderId="19">
      <alignment horizontal="right" vertical="top" shrinkToFit="1"/>
    </xf>
    <xf numFmtId="0" fontId="12" fillId="0" borderId="17">
      <alignment vertical="top" shrinkToFit="1"/>
    </xf>
    <xf numFmtId="0" fontId="9" fillId="0" borderId="18">
      <alignment horizontal="left" vertical="top" wrapText="1"/>
    </xf>
    <xf numFmtId="49" fontId="9" fillId="0" borderId="18">
      <alignment horizontal="center" vertical="top" shrinkToFit="1"/>
    </xf>
    <xf numFmtId="4" fontId="9" fillId="0" borderId="18">
      <alignment horizontal="right" vertical="top" shrinkToFit="1"/>
    </xf>
    <xf numFmtId="4" fontId="9" fillId="0" borderId="19">
      <alignment horizontal="right" vertical="top" shrinkToFit="1"/>
    </xf>
    <xf numFmtId="49" fontId="7" fillId="0" borderId="11">
      <alignment horizontal="center" vertical="center" wrapText="1"/>
    </xf>
    <xf numFmtId="49" fontId="7" fillId="0" borderId="12">
      <alignment horizontal="center" vertical="center" wrapText="1"/>
    </xf>
    <xf numFmtId="0" fontId="8" fillId="0" borderId="0">
      <alignment horizontal="right" vertical="top" wrapText="1"/>
    </xf>
    <xf numFmtId="49" fontId="7" fillId="0" borderId="13">
      <alignment horizontal="center" vertical="center" wrapText="1"/>
    </xf>
    <xf numFmtId="49" fontId="7" fillId="0" borderId="14">
      <alignment horizontal="center" vertical="center" wrapText="1"/>
    </xf>
    <xf numFmtId="49" fontId="7" fillId="0" borderId="15">
      <alignment horizontal="center" vertical="center" wrapText="1"/>
    </xf>
    <xf numFmtId="0" fontId="9" fillId="0" borderId="0">
      <alignment horizontal="right" vertical="top" wrapText="1"/>
    </xf>
    <xf numFmtId="164" fontId="7" fillId="2" borderId="10">
      <alignment horizontal="right" vertical="top" wrapText="1" shrinkToFit="1"/>
    </xf>
    <xf numFmtId="164" fontId="7" fillId="2" borderId="16">
      <alignment horizontal="right" vertical="top" shrinkToFit="1"/>
    </xf>
    <xf numFmtId="164" fontId="11" fillId="4" borderId="21">
      <alignment horizontal="right" vertical="top" shrinkToFit="1"/>
    </xf>
    <xf numFmtId="164" fontId="11" fillId="4" borderId="22">
      <alignment horizontal="right" vertical="top" shrinkToFit="1"/>
    </xf>
    <xf numFmtId="164" fontId="11" fillId="3" borderId="18">
      <alignment horizontal="right" vertical="top" shrinkToFit="1"/>
    </xf>
    <xf numFmtId="164" fontId="11" fillId="3" borderId="19">
      <alignment horizontal="right" vertical="top" shrinkToFit="1"/>
    </xf>
    <xf numFmtId="164" fontId="9" fillId="0" borderId="18">
      <alignment horizontal="right" vertical="top" shrinkToFit="1"/>
    </xf>
    <xf numFmtId="164" fontId="9" fillId="0" borderId="19">
      <alignment horizontal="right" vertical="top" shrinkToFit="1"/>
    </xf>
    <xf numFmtId="0" fontId="13" fillId="0" borderId="17">
      <alignment horizontal="center" vertical="top" shrinkToFit="1"/>
    </xf>
    <xf numFmtId="0" fontId="7" fillId="3" borderId="17">
      <alignment horizontal="center" vertical="top" shrinkToFit="1"/>
    </xf>
    <xf numFmtId="0" fontId="7" fillId="3" borderId="18">
      <alignment horizontal="left" vertical="top" wrapText="1"/>
    </xf>
    <xf numFmtId="49" fontId="7" fillId="3" borderId="18">
      <alignment horizontal="center" vertical="top" shrinkToFit="1"/>
    </xf>
    <xf numFmtId="164" fontId="7" fillId="3" borderId="18">
      <alignment horizontal="right" vertical="top" shrinkToFit="1"/>
    </xf>
    <xf numFmtId="164" fontId="7" fillId="3" borderId="19">
      <alignment horizontal="right" vertical="top" shrinkToFit="1"/>
    </xf>
    <xf numFmtId="0" fontId="7" fillId="4" borderId="20">
      <alignment horizontal="center" vertical="top" shrinkToFit="1"/>
    </xf>
    <xf numFmtId="0" fontId="7" fillId="4" borderId="21">
      <alignment horizontal="left" vertical="top" wrapText="1"/>
    </xf>
    <xf numFmtId="49" fontId="7" fillId="4" borderId="21">
      <alignment horizontal="center" vertical="top" shrinkToFit="1"/>
    </xf>
    <xf numFmtId="164" fontId="7" fillId="4" borderId="21">
      <alignment horizontal="right" vertical="top" shrinkToFit="1"/>
    </xf>
    <xf numFmtId="164" fontId="7" fillId="4" borderId="22">
      <alignment horizontal="right" vertical="top" shrinkToFit="1"/>
    </xf>
    <xf numFmtId="0" fontId="7" fillId="2" borderId="23">
      <alignment horizontal="center" vertical="top" shrinkToFit="1"/>
    </xf>
    <xf numFmtId="49" fontId="7" fillId="0" borderId="24">
      <alignment horizontal="center" vertical="center" wrapText="1"/>
    </xf>
    <xf numFmtId="0" fontId="9" fillId="0" borderId="0"/>
    <xf numFmtId="0" fontId="9" fillId="0" borderId="0"/>
    <xf numFmtId="0" fontId="6" fillId="0" borderId="0"/>
    <xf numFmtId="49" fontId="11" fillId="0" borderId="11">
      <alignment horizontal="center" vertical="center" wrapText="1"/>
    </xf>
    <xf numFmtId="0" fontId="10" fillId="0" borderId="0">
      <alignment horizontal="center" vertical="top" wrapText="1"/>
    </xf>
    <xf numFmtId="0" fontId="3" fillId="0" borderId="0"/>
  </cellStyleXfs>
  <cellXfs count="45">
    <xf numFmtId="0" fontId="0" fillId="0" borderId="0" xfId="0"/>
    <xf numFmtId="0" fontId="2" fillId="0" borderId="5" xfId="56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56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16" fillId="0" borderId="0" xfId="0" applyFont="1" applyFill="1" applyProtection="1">
      <protection locked="0"/>
    </xf>
    <xf numFmtId="49" fontId="15" fillId="0" borderId="25" xfId="46" applyFont="1" applyFill="1" applyBorder="1" applyProtection="1">
      <alignment horizontal="center" vertical="top" shrinkToFit="1"/>
    </xf>
    <xf numFmtId="164" fontId="15" fillId="0" borderId="25" xfId="47" applyFont="1" applyFill="1" applyBorder="1" applyProtection="1">
      <alignment horizontal="right" vertical="top" shrinkToFit="1"/>
    </xf>
    <xf numFmtId="49" fontId="14" fillId="0" borderId="25" xfId="41" applyFont="1" applyFill="1" applyBorder="1" applyProtection="1">
      <alignment horizontal="center" vertical="top" shrinkToFit="1"/>
    </xf>
    <xf numFmtId="164" fontId="14" fillId="0" borderId="25" xfId="42" applyFont="1" applyFill="1" applyBorder="1" applyProtection="1">
      <alignment horizontal="right" vertical="top" shrinkToFit="1"/>
    </xf>
    <xf numFmtId="0" fontId="15" fillId="0" borderId="26" xfId="44" applyNumberFormat="1" applyFont="1" applyFill="1" applyBorder="1" applyProtection="1">
      <alignment horizontal="center" vertical="top" shrinkToFit="1"/>
    </xf>
    <xf numFmtId="164" fontId="15" fillId="0" borderId="27" xfId="48" applyFont="1" applyFill="1" applyBorder="1" applyProtection="1">
      <alignment horizontal="right" vertical="top" shrinkToFit="1"/>
    </xf>
    <xf numFmtId="0" fontId="14" fillId="0" borderId="26" xfId="39" applyNumberFormat="1" applyFont="1" applyFill="1" applyBorder="1" applyProtection="1">
      <alignment horizontal="center" vertical="top" shrinkToFit="1"/>
    </xf>
    <xf numFmtId="164" fontId="14" fillId="0" borderId="27" xfId="43" applyFont="1" applyFill="1" applyBorder="1" applyProtection="1">
      <alignment horizontal="right" vertical="top" shrinkToFit="1"/>
    </xf>
    <xf numFmtId="0" fontId="15" fillId="0" borderId="4" xfId="44" applyNumberFormat="1" applyFont="1" applyFill="1" applyBorder="1" applyProtection="1">
      <alignment horizontal="center" vertical="top" shrinkToFit="1"/>
    </xf>
    <xf numFmtId="49" fontId="15" fillId="0" borderId="5" xfId="46" applyFont="1" applyFill="1" applyBorder="1" applyProtection="1">
      <alignment horizontal="center" vertical="top" shrinkToFit="1"/>
    </xf>
    <xf numFmtId="164" fontId="15" fillId="0" borderId="5" xfId="47" applyFont="1" applyFill="1" applyBorder="1" applyProtection="1">
      <alignment horizontal="right" vertical="top" shrinkToFit="1"/>
    </xf>
    <xf numFmtId="164" fontId="15" fillId="0" borderId="6" xfId="48" applyFont="1" applyFill="1" applyBorder="1" applyProtection="1">
      <alignment horizontal="right" vertical="top" shrinkToFit="1"/>
    </xf>
    <xf numFmtId="0" fontId="15" fillId="0" borderId="28" xfId="49" applyNumberFormat="1" applyFont="1" applyFill="1" applyBorder="1" applyProtection="1">
      <alignment horizontal="center" vertical="top" shrinkToFit="1"/>
    </xf>
    <xf numFmtId="49" fontId="15" fillId="0" borderId="29" xfId="5" applyFont="1" applyFill="1" applyBorder="1" applyProtection="1">
      <alignment horizontal="center" vertical="top" wrapText="1" shrinkToFit="1"/>
    </xf>
    <xf numFmtId="164" fontId="15" fillId="0" borderId="29" xfId="30" applyFont="1" applyFill="1" applyBorder="1" applyProtection="1">
      <alignment horizontal="right" vertical="top" wrapText="1" shrinkToFit="1"/>
    </xf>
    <xf numFmtId="164" fontId="15" fillId="0" borderId="30" xfId="31" applyFont="1" applyFill="1" applyBorder="1" applyProtection="1">
      <alignment horizontal="right" vertical="top" shrinkToFit="1"/>
    </xf>
    <xf numFmtId="0" fontId="15" fillId="0" borderId="29" xfId="4" quotePrefix="1" applyNumberFormat="1" applyFont="1" applyFill="1" applyBorder="1" applyAlignment="1" applyProtection="1">
      <alignment horizontal="left" wrapText="1"/>
    </xf>
    <xf numFmtId="0" fontId="15" fillId="0" borderId="25" xfId="45" quotePrefix="1" applyNumberFormat="1" applyFont="1" applyFill="1" applyBorder="1" applyAlignment="1" applyProtection="1">
      <alignment horizontal="left" wrapText="1"/>
    </xf>
    <xf numFmtId="0" fontId="14" fillId="0" borderId="25" xfId="40" quotePrefix="1" applyNumberFormat="1" applyFont="1" applyFill="1" applyBorder="1" applyAlignment="1" applyProtection="1">
      <alignment horizontal="left" wrapText="1"/>
    </xf>
    <xf numFmtId="0" fontId="15" fillId="0" borderId="5" xfId="45" quotePrefix="1" applyNumberFormat="1" applyFont="1" applyFill="1" applyBorder="1" applyAlignment="1" applyProtection="1">
      <alignment horizontal="left" wrapText="1"/>
    </xf>
    <xf numFmtId="0" fontId="18" fillId="0" borderId="0" xfId="55" applyNumberFormat="1" applyFont="1" applyFill="1" applyProtection="1">
      <alignment horizontal="center" vertical="top" wrapText="1"/>
    </xf>
    <xf numFmtId="0" fontId="18" fillId="0" borderId="0" xfId="55" applyFont="1" applyFill="1">
      <alignment horizontal="center" vertical="top" wrapText="1"/>
    </xf>
    <xf numFmtId="0" fontId="19" fillId="0" borderId="0" xfId="0" applyFont="1" applyFill="1" applyProtection="1">
      <protection locked="0"/>
    </xf>
    <xf numFmtId="0" fontId="18" fillId="0" borderId="0" xfId="29" applyNumberFormat="1" applyFont="1" applyFill="1" applyProtection="1">
      <alignment horizontal="right" vertical="top" wrapText="1"/>
    </xf>
    <xf numFmtId="0" fontId="18" fillId="0" borderId="0" xfId="29" applyFont="1" applyFill="1">
      <alignment horizontal="right" vertical="top" wrapText="1"/>
    </xf>
    <xf numFmtId="0" fontId="14" fillId="0" borderId="0" xfId="25" applyNumberFormat="1" applyFont="1" applyFill="1" applyProtection="1">
      <alignment horizontal="right" vertical="top" wrapText="1"/>
    </xf>
    <xf numFmtId="0" fontId="14" fillId="0" borderId="0" xfId="25" applyFont="1" applyFill="1">
      <alignment horizontal="right" vertical="top" wrapText="1"/>
    </xf>
    <xf numFmtId="0" fontId="17" fillId="0" borderId="0" xfId="55" applyNumberFormat="1" applyFont="1" applyFill="1" applyProtection="1">
      <alignment horizontal="center" vertical="top" wrapText="1"/>
    </xf>
    <xf numFmtId="0" fontId="17" fillId="0" borderId="0" xfId="55" applyFont="1" applyFill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9" fontId="2" fillId="0" borderId="2" xfId="56" applyNumberFormat="1" applyFont="1" applyFill="1" applyBorder="1" applyAlignment="1" applyProtection="1">
      <alignment horizontal="center" vertical="center" wrapText="1"/>
      <protection locked="0"/>
    </xf>
    <xf numFmtId="49" fontId="2" fillId="0" borderId="5" xfId="56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56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57">
    <cellStyle name="br" xfId="1"/>
    <cellStyle name="col" xfId="2"/>
    <cellStyle name="ex59" xfId="3"/>
    <cellStyle name="ex60" xfId="4"/>
    <cellStyle name="ex61" xfId="5"/>
    <cellStyle name="ex62" xfId="6"/>
    <cellStyle name="ex63" xfId="7"/>
    <cellStyle name="ex64" xfId="8"/>
    <cellStyle name="ex65" xfId="9"/>
    <cellStyle name="ex66" xfId="10"/>
    <cellStyle name="ex67" xfId="11"/>
    <cellStyle name="ex68" xfId="12"/>
    <cellStyle name="ex69" xfId="13"/>
    <cellStyle name="ex70" xfId="14"/>
    <cellStyle name="ex71" xfId="15"/>
    <cellStyle name="ex72" xfId="16"/>
    <cellStyle name="ex73" xfId="17"/>
    <cellStyle name="ex74" xfId="18"/>
    <cellStyle name="ex75" xfId="19"/>
    <cellStyle name="ex76" xfId="20"/>
    <cellStyle name="ex77" xfId="21"/>
    <cellStyle name="ex78" xfId="22"/>
    <cellStyle name="st100" xfId="23"/>
    <cellStyle name="st101" xfId="24"/>
    <cellStyle name="st102" xfId="25"/>
    <cellStyle name="st103" xfId="26"/>
    <cellStyle name="st104" xfId="27"/>
    <cellStyle name="st105" xfId="28"/>
    <cellStyle name="st58" xfId="29"/>
    <cellStyle name="st79" xfId="30"/>
    <cellStyle name="st80" xfId="31"/>
    <cellStyle name="st81" xfId="32"/>
    <cellStyle name="st82" xfId="33"/>
    <cellStyle name="st83" xfId="34"/>
    <cellStyle name="st84" xfId="35"/>
    <cellStyle name="st85" xfId="36"/>
    <cellStyle name="st86" xfId="37"/>
    <cellStyle name="st87" xfId="38"/>
    <cellStyle name="st88" xfId="39"/>
    <cellStyle name="st89" xfId="40"/>
    <cellStyle name="st90" xfId="41"/>
    <cellStyle name="st91" xfId="42"/>
    <cellStyle name="st92" xfId="43"/>
    <cellStyle name="st93" xfId="44"/>
    <cellStyle name="st94" xfId="45"/>
    <cellStyle name="st95" xfId="46"/>
    <cellStyle name="st96" xfId="47"/>
    <cellStyle name="st97" xfId="48"/>
    <cellStyle name="st98" xfId="49"/>
    <cellStyle name="st99" xfId="50"/>
    <cellStyle name="style0" xfId="51"/>
    <cellStyle name="td" xfId="52"/>
    <cellStyle name="tr" xfId="53"/>
    <cellStyle name="xl_bot_header" xfId="54"/>
    <cellStyle name="xl_header" xfId="55"/>
    <cellStyle name="Обычный" xfId="0" builtinId="0"/>
    <cellStyle name="Обычный_Лист1" xfId="5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54"/>
  <sheetViews>
    <sheetView tabSelected="1" workbookViewId="0">
      <selection activeCell="A2" sqref="A2"/>
    </sheetView>
  </sheetViews>
  <sheetFormatPr defaultRowHeight="15" x14ac:dyDescent="0.25"/>
  <cols>
    <col min="1" max="1" width="4" style="3" customWidth="1"/>
    <col min="2" max="2" width="51.85546875" style="3" customWidth="1"/>
    <col min="3" max="3" width="10.7109375" style="3" customWidth="1"/>
    <col min="4" max="5" width="11.5703125" style="3" customWidth="1"/>
    <col min="6" max="16384" width="9.140625" style="3"/>
  </cols>
  <sheetData>
    <row r="1" spans="1:5" ht="30" customHeight="1" x14ac:dyDescent="0.25">
      <c r="A1" s="33" t="s">
        <v>103</v>
      </c>
      <c r="B1" s="34"/>
      <c r="C1" s="34"/>
      <c r="D1" s="34"/>
      <c r="E1" s="34"/>
    </row>
    <row r="2" spans="1:5" s="30" customFormat="1" ht="8.25" x14ac:dyDescent="0.15">
      <c r="A2" s="28"/>
      <c r="B2" s="29"/>
      <c r="C2" s="29"/>
      <c r="D2" s="29"/>
      <c r="E2" s="29"/>
    </row>
    <row r="3" spans="1:5" ht="37.5" customHeight="1" x14ac:dyDescent="0.25">
      <c r="A3" s="35" t="s">
        <v>102</v>
      </c>
      <c r="B3" s="36"/>
      <c r="C3" s="36"/>
      <c r="D3" s="36"/>
      <c r="E3" s="36"/>
    </row>
    <row r="4" spans="1:5" s="30" customFormat="1" ht="9" thickBot="1" x14ac:dyDescent="0.2">
      <c r="A4" s="31"/>
      <c r="B4" s="32"/>
      <c r="C4" s="32"/>
      <c r="D4" s="32"/>
      <c r="E4" s="32"/>
    </row>
    <row r="5" spans="1:5" x14ac:dyDescent="0.25">
      <c r="A5" s="37" t="s">
        <v>96</v>
      </c>
      <c r="B5" s="39" t="s">
        <v>97</v>
      </c>
      <c r="C5" s="41" t="s">
        <v>98</v>
      </c>
      <c r="D5" s="43" t="s">
        <v>99</v>
      </c>
      <c r="E5" s="44"/>
    </row>
    <row r="6" spans="1:5" ht="33" customHeight="1" thickBot="1" x14ac:dyDescent="0.3">
      <c r="A6" s="38"/>
      <c r="B6" s="40"/>
      <c r="C6" s="42"/>
      <c r="D6" s="1" t="s">
        <v>100</v>
      </c>
      <c r="E6" s="2" t="s">
        <v>101</v>
      </c>
    </row>
    <row r="7" spans="1:5" ht="15.75" thickBot="1" x14ac:dyDescent="0.3">
      <c r="A7" s="4" t="s">
        <v>0</v>
      </c>
      <c r="B7" s="5" t="s">
        <v>1</v>
      </c>
      <c r="C7" s="5" t="s">
        <v>2</v>
      </c>
      <c r="D7" s="5" t="s">
        <v>3</v>
      </c>
      <c r="E7" s="6" t="s">
        <v>4</v>
      </c>
    </row>
    <row r="8" spans="1:5" s="7" customFormat="1" x14ac:dyDescent="0.25">
      <c r="A8" s="20">
        <f t="shared" ref="A8:A54" si="0">ROW()-7</f>
        <v>1</v>
      </c>
      <c r="B8" s="24" t="s">
        <v>105</v>
      </c>
      <c r="C8" s="21"/>
      <c r="D8" s="22">
        <f>3317735.8-12742</f>
        <v>3304993.8</v>
      </c>
      <c r="E8" s="23">
        <f>3187037.1-13203.5</f>
        <v>3173833.6</v>
      </c>
    </row>
    <row r="9" spans="1:5" s="7" customFormat="1" ht="45" customHeight="1" x14ac:dyDescent="0.25">
      <c r="A9" s="12">
        <f t="shared" si="0"/>
        <v>2</v>
      </c>
      <c r="B9" s="25" t="s">
        <v>5</v>
      </c>
      <c r="C9" s="8" t="s">
        <v>6</v>
      </c>
      <c r="D9" s="9">
        <v>172714.9</v>
      </c>
      <c r="E9" s="13">
        <v>179685.5</v>
      </c>
    </row>
    <row r="10" spans="1:5" ht="30" customHeight="1" x14ac:dyDescent="0.25">
      <c r="A10" s="14">
        <f t="shared" si="0"/>
        <v>3</v>
      </c>
      <c r="B10" s="26" t="s">
        <v>104</v>
      </c>
      <c r="C10" s="10" t="s">
        <v>7</v>
      </c>
      <c r="D10" s="11">
        <v>27331</v>
      </c>
      <c r="E10" s="15">
        <v>27645.3</v>
      </c>
    </row>
    <row r="11" spans="1:5" ht="30" x14ac:dyDescent="0.25">
      <c r="A11" s="14">
        <f t="shared" si="0"/>
        <v>4</v>
      </c>
      <c r="B11" s="26" t="s">
        <v>8</v>
      </c>
      <c r="C11" s="10" t="s">
        <v>9</v>
      </c>
      <c r="D11" s="11">
        <v>3089.5</v>
      </c>
      <c r="E11" s="15">
        <v>3211.6</v>
      </c>
    </row>
    <row r="12" spans="1:5" ht="45" x14ac:dyDescent="0.25">
      <c r="A12" s="14">
        <f t="shared" si="0"/>
        <v>5</v>
      </c>
      <c r="B12" s="26" t="s">
        <v>10</v>
      </c>
      <c r="C12" s="10" t="s">
        <v>11</v>
      </c>
      <c r="D12" s="11">
        <v>2265.3000000000002</v>
      </c>
      <c r="E12" s="15">
        <v>2355.9</v>
      </c>
    </row>
    <row r="13" spans="1:5" ht="30" customHeight="1" x14ac:dyDescent="0.25">
      <c r="A13" s="14">
        <f t="shared" si="0"/>
        <v>6</v>
      </c>
      <c r="B13" s="26" t="s">
        <v>12</v>
      </c>
      <c r="C13" s="10" t="s">
        <v>13</v>
      </c>
      <c r="D13" s="11">
        <v>250</v>
      </c>
      <c r="E13" s="15">
        <v>260</v>
      </c>
    </row>
    <row r="14" spans="1:5" ht="90" customHeight="1" x14ac:dyDescent="0.25">
      <c r="A14" s="14">
        <f t="shared" si="0"/>
        <v>7</v>
      </c>
      <c r="B14" s="26" t="s">
        <v>14</v>
      </c>
      <c r="C14" s="10" t="s">
        <v>15</v>
      </c>
      <c r="D14" s="11">
        <v>11767.4</v>
      </c>
      <c r="E14" s="15">
        <v>11799.4</v>
      </c>
    </row>
    <row r="15" spans="1:5" ht="45" x14ac:dyDescent="0.25">
      <c r="A15" s="14">
        <f t="shared" si="0"/>
        <v>8</v>
      </c>
      <c r="B15" s="26" t="s">
        <v>16</v>
      </c>
      <c r="C15" s="10" t="s">
        <v>17</v>
      </c>
      <c r="D15" s="11">
        <v>1850</v>
      </c>
      <c r="E15" s="15">
        <v>1850</v>
      </c>
    </row>
    <row r="16" spans="1:5" ht="60" x14ac:dyDescent="0.25">
      <c r="A16" s="14">
        <f t="shared" si="0"/>
        <v>9</v>
      </c>
      <c r="B16" s="26" t="s">
        <v>18</v>
      </c>
      <c r="C16" s="10" t="s">
        <v>19</v>
      </c>
      <c r="D16" s="11">
        <v>6387.3</v>
      </c>
      <c r="E16" s="15">
        <v>6116.2</v>
      </c>
    </row>
    <row r="17" spans="1:5" ht="45" x14ac:dyDescent="0.25">
      <c r="A17" s="14">
        <f t="shared" si="0"/>
        <v>10</v>
      </c>
      <c r="B17" s="26" t="s">
        <v>20</v>
      </c>
      <c r="C17" s="10" t="s">
        <v>21</v>
      </c>
      <c r="D17" s="11">
        <v>4730.7</v>
      </c>
      <c r="E17" s="15">
        <v>5738.5</v>
      </c>
    </row>
    <row r="18" spans="1:5" ht="45" x14ac:dyDescent="0.25">
      <c r="A18" s="14">
        <f t="shared" si="0"/>
        <v>11</v>
      </c>
      <c r="B18" s="26" t="s">
        <v>22</v>
      </c>
      <c r="C18" s="10" t="s">
        <v>23</v>
      </c>
      <c r="D18" s="11">
        <v>3076.4</v>
      </c>
      <c r="E18" s="15">
        <v>3747</v>
      </c>
    </row>
    <row r="19" spans="1:5" ht="60" x14ac:dyDescent="0.25">
      <c r="A19" s="14">
        <f t="shared" si="0"/>
        <v>12</v>
      </c>
      <c r="B19" s="26" t="s">
        <v>24</v>
      </c>
      <c r="C19" s="10" t="s">
        <v>25</v>
      </c>
      <c r="D19" s="11">
        <v>107141.3</v>
      </c>
      <c r="E19" s="15">
        <v>111035.6</v>
      </c>
    </row>
    <row r="20" spans="1:5" ht="30" customHeight="1" x14ac:dyDescent="0.25">
      <c r="A20" s="14">
        <f t="shared" si="0"/>
        <v>13</v>
      </c>
      <c r="B20" s="26" t="s">
        <v>26</v>
      </c>
      <c r="C20" s="10" t="s">
        <v>27</v>
      </c>
      <c r="D20" s="11">
        <v>4400</v>
      </c>
      <c r="E20" s="15">
        <v>5500</v>
      </c>
    </row>
    <row r="21" spans="1:5" ht="30" customHeight="1" x14ac:dyDescent="0.25">
      <c r="A21" s="14">
        <f t="shared" si="0"/>
        <v>14</v>
      </c>
      <c r="B21" s="26" t="s">
        <v>28</v>
      </c>
      <c r="C21" s="10" t="s">
        <v>29</v>
      </c>
      <c r="D21" s="11">
        <v>426</v>
      </c>
      <c r="E21" s="15">
        <v>426</v>
      </c>
    </row>
    <row r="22" spans="1:5" s="7" customFormat="1" ht="57.75" x14ac:dyDescent="0.25">
      <c r="A22" s="12">
        <f t="shared" si="0"/>
        <v>15</v>
      </c>
      <c r="B22" s="25" t="s">
        <v>30</v>
      </c>
      <c r="C22" s="8" t="s">
        <v>31</v>
      </c>
      <c r="D22" s="9">
        <v>9826.7000000000007</v>
      </c>
      <c r="E22" s="13">
        <v>10195.799999999999</v>
      </c>
    </row>
    <row r="23" spans="1:5" ht="60" x14ac:dyDescent="0.25">
      <c r="A23" s="14">
        <f t="shared" si="0"/>
        <v>16</v>
      </c>
      <c r="B23" s="26" t="s">
        <v>32</v>
      </c>
      <c r="C23" s="10" t="s">
        <v>33</v>
      </c>
      <c r="D23" s="11">
        <v>1205.4000000000001</v>
      </c>
      <c r="E23" s="15">
        <v>1248.4000000000001</v>
      </c>
    </row>
    <row r="24" spans="1:5" ht="60" customHeight="1" x14ac:dyDescent="0.25">
      <c r="A24" s="14">
        <f t="shared" si="0"/>
        <v>17</v>
      </c>
      <c r="B24" s="26" t="s">
        <v>34</v>
      </c>
      <c r="C24" s="10" t="s">
        <v>35</v>
      </c>
      <c r="D24" s="11">
        <v>8621.2999999999993</v>
      </c>
      <c r="E24" s="15">
        <v>8947.4</v>
      </c>
    </row>
    <row r="25" spans="1:5" s="7" customFormat="1" ht="43.5" x14ac:dyDescent="0.25">
      <c r="A25" s="12">
        <f t="shared" si="0"/>
        <v>18</v>
      </c>
      <c r="B25" s="25" t="s">
        <v>36</v>
      </c>
      <c r="C25" s="8" t="s">
        <v>37</v>
      </c>
      <c r="D25" s="9">
        <v>14263.9</v>
      </c>
      <c r="E25" s="13">
        <v>14811.2</v>
      </c>
    </row>
    <row r="26" spans="1:5" ht="60" x14ac:dyDescent="0.25">
      <c r="A26" s="14">
        <f t="shared" si="0"/>
        <v>19</v>
      </c>
      <c r="B26" s="26" t="s">
        <v>38</v>
      </c>
      <c r="C26" s="10" t="s">
        <v>39</v>
      </c>
      <c r="D26" s="11">
        <v>14263.9</v>
      </c>
      <c r="E26" s="15">
        <v>14811.2</v>
      </c>
    </row>
    <row r="27" spans="1:5" s="7" customFormat="1" ht="75" customHeight="1" x14ac:dyDescent="0.25">
      <c r="A27" s="12">
        <f t="shared" si="0"/>
        <v>20</v>
      </c>
      <c r="B27" s="25" t="s">
        <v>40</v>
      </c>
      <c r="C27" s="8" t="s">
        <v>41</v>
      </c>
      <c r="D27" s="9">
        <v>209662.9</v>
      </c>
      <c r="E27" s="13">
        <v>208718.1</v>
      </c>
    </row>
    <row r="28" spans="1:5" ht="75" x14ac:dyDescent="0.25">
      <c r="A28" s="14">
        <f t="shared" si="0"/>
        <v>21</v>
      </c>
      <c r="B28" s="26" t="s">
        <v>42</v>
      </c>
      <c r="C28" s="10" t="s">
        <v>43</v>
      </c>
      <c r="D28" s="11">
        <v>50214</v>
      </c>
      <c r="E28" s="15">
        <v>46100</v>
      </c>
    </row>
    <row r="29" spans="1:5" ht="45" x14ac:dyDescent="0.25">
      <c r="A29" s="14">
        <f t="shared" si="0"/>
        <v>22</v>
      </c>
      <c r="B29" s="26" t="s">
        <v>44</v>
      </c>
      <c r="C29" s="10" t="s">
        <v>45</v>
      </c>
      <c r="D29" s="11">
        <v>14885.6</v>
      </c>
      <c r="E29" s="15">
        <v>15125.1</v>
      </c>
    </row>
    <row r="30" spans="1:5" ht="45" x14ac:dyDescent="0.25">
      <c r="A30" s="14">
        <f t="shared" si="0"/>
        <v>23</v>
      </c>
      <c r="B30" s="26" t="s">
        <v>46</v>
      </c>
      <c r="C30" s="10" t="s">
        <v>47</v>
      </c>
      <c r="D30" s="11">
        <v>400</v>
      </c>
      <c r="E30" s="15">
        <v>400</v>
      </c>
    </row>
    <row r="31" spans="1:5" ht="45" x14ac:dyDescent="0.25">
      <c r="A31" s="14">
        <f t="shared" si="0"/>
        <v>24</v>
      </c>
      <c r="B31" s="26" t="s">
        <v>48</v>
      </c>
      <c r="C31" s="10" t="s">
        <v>49</v>
      </c>
      <c r="D31" s="11">
        <v>68480.2</v>
      </c>
      <c r="E31" s="15">
        <v>70809.600000000006</v>
      </c>
    </row>
    <row r="32" spans="1:5" ht="30" x14ac:dyDescent="0.25">
      <c r="A32" s="14">
        <f t="shared" si="0"/>
        <v>25</v>
      </c>
      <c r="B32" s="26" t="s">
        <v>50</v>
      </c>
      <c r="C32" s="10" t="s">
        <v>51</v>
      </c>
      <c r="D32" s="11">
        <v>59488.1</v>
      </c>
      <c r="E32" s="15">
        <v>59960.5</v>
      </c>
    </row>
    <row r="33" spans="1:5" ht="75" customHeight="1" x14ac:dyDescent="0.25">
      <c r="A33" s="14">
        <f t="shared" si="0"/>
        <v>26</v>
      </c>
      <c r="B33" s="26" t="s">
        <v>52</v>
      </c>
      <c r="C33" s="10" t="s">
        <v>53</v>
      </c>
      <c r="D33" s="11">
        <v>16195</v>
      </c>
      <c r="E33" s="15">
        <v>16322.9</v>
      </c>
    </row>
    <row r="34" spans="1:5" s="7" customFormat="1" ht="30" customHeight="1" x14ac:dyDescent="0.25">
      <c r="A34" s="12">
        <f t="shared" si="0"/>
        <v>27</v>
      </c>
      <c r="B34" s="25" t="s">
        <v>54</v>
      </c>
      <c r="C34" s="8" t="s">
        <v>55</v>
      </c>
      <c r="D34" s="9">
        <v>2118315.5</v>
      </c>
      <c r="E34" s="13">
        <v>2211482.6</v>
      </c>
    </row>
    <row r="35" spans="1:5" ht="45" x14ac:dyDescent="0.25">
      <c r="A35" s="14">
        <f t="shared" si="0"/>
        <v>28</v>
      </c>
      <c r="B35" s="26" t="s">
        <v>56</v>
      </c>
      <c r="C35" s="10" t="s">
        <v>57</v>
      </c>
      <c r="D35" s="11">
        <v>1558038.7</v>
      </c>
      <c r="E35" s="15">
        <v>1624239.1</v>
      </c>
    </row>
    <row r="36" spans="1:5" ht="45" customHeight="1" x14ac:dyDescent="0.25">
      <c r="A36" s="14">
        <f t="shared" si="0"/>
        <v>29</v>
      </c>
      <c r="B36" s="26" t="s">
        <v>58</v>
      </c>
      <c r="C36" s="10" t="s">
        <v>59</v>
      </c>
      <c r="D36" s="11">
        <v>11930.2</v>
      </c>
      <c r="E36" s="15">
        <v>11930.2</v>
      </c>
    </row>
    <row r="37" spans="1:5" ht="45" x14ac:dyDescent="0.25">
      <c r="A37" s="14">
        <f t="shared" si="0"/>
        <v>30</v>
      </c>
      <c r="B37" s="26" t="s">
        <v>60</v>
      </c>
      <c r="C37" s="10" t="s">
        <v>61</v>
      </c>
      <c r="D37" s="11">
        <v>3831.5</v>
      </c>
      <c r="E37" s="15">
        <v>3930</v>
      </c>
    </row>
    <row r="38" spans="1:5" ht="45" x14ac:dyDescent="0.25">
      <c r="A38" s="14">
        <f t="shared" si="0"/>
        <v>31</v>
      </c>
      <c r="B38" s="26" t="s">
        <v>62</v>
      </c>
      <c r="C38" s="10" t="s">
        <v>63</v>
      </c>
      <c r="D38" s="11">
        <v>96618.9</v>
      </c>
      <c r="E38" s="15">
        <v>100930.2</v>
      </c>
    </row>
    <row r="39" spans="1:5" ht="45" x14ac:dyDescent="0.25">
      <c r="A39" s="14">
        <f t="shared" si="0"/>
        <v>32</v>
      </c>
      <c r="B39" s="26" t="s">
        <v>64</v>
      </c>
      <c r="C39" s="10" t="s">
        <v>65</v>
      </c>
      <c r="D39" s="11">
        <v>75288.5</v>
      </c>
      <c r="E39" s="15">
        <v>77137.899999999994</v>
      </c>
    </row>
    <row r="40" spans="1:5" ht="45" x14ac:dyDescent="0.25">
      <c r="A40" s="14">
        <f t="shared" si="0"/>
        <v>33</v>
      </c>
      <c r="B40" s="26" t="s">
        <v>66</v>
      </c>
      <c r="C40" s="10" t="s">
        <v>67</v>
      </c>
      <c r="D40" s="11">
        <v>250700</v>
      </c>
      <c r="E40" s="15">
        <v>265160</v>
      </c>
    </row>
    <row r="41" spans="1:5" ht="30" x14ac:dyDescent="0.25">
      <c r="A41" s="14">
        <f t="shared" si="0"/>
        <v>34</v>
      </c>
      <c r="B41" s="26" t="s">
        <v>68</v>
      </c>
      <c r="C41" s="10" t="s">
        <v>69</v>
      </c>
      <c r="D41" s="11">
        <v>44983</v>
      </c>
      <c r="E41" s="15">
        <v>48075</v>
      </c>
    </row>
    <row r="42" spans="1:5" ht="45" customHeight="1" x14ac:dyDescent="0.25">
      <c r="A42" s="14">
        <f t="shared" si="0"/>
        <v>35</v>
      </c>
      <c r="B42" s="26" t="s">
        <v>70</v>
      </c>
      <c r="C42" s="10" t="s">
        <v>71</v>
      </c>
      <c r="D42" s="11">
        <v>76924.7</v>
      </c>
      <c r="E42" s="15">
        <v>80080.2</v>
      </c>
    </row>
    <row r="43" spans="1:5" s="7" customFormat="1" ht="60" customHeight="1" x14ac:dyDescent="0.25">
      <c r="A43" s="12">
        <f t="shared" si="0"/>
        <v>36</v>
      </c>
      <c r="B43" s="25" t="s">
        <v>72</v>
      </c>
      <c r="C43" s="8" t="s">
        <v>73</v>
      </c>
      <c r="D43" s="9">
        <v>587315.4</v>
      </c>
      <c r="E43" s="13">
        <v>355485.3</v>
      </c>
    </row>
    <row r="44" spans="1:5" ht="45" x14ac:dyDescent="0.25">
      <c r="A44" s="14">
        <f t="shared" si="0"/>
        <v>37</v>
      </c>
      <c r="B44" s="26" t="s">
        <v>74</v>
      </c>
      <c r="C44" s="10" t="s">
        <v>75</v>
      </c>
      <c r="D44" s="11">
        <v>550882</v>
      </c>
      <c r="E44" s="15">
        <v>318277.40000000002</v>
      </c>
    </row>
    <row r="45" spans="1:5" ht="45" x14ac:dyDescent="0.25">
      <c r="A45" s="14">
        <f t="shared" si="0"/>
        <v>38</v>
      </c>
      <c r="B45" s="26" t="s">
        <v>76</v>
      </c>
      <c r="C45" s="10" t="s">
        <v>77</v>
      </c>
      <c r="D45" s="11">
        <v>17320.400000000001</v>
      </c>
      <c r="E45" s="15">
        <v>17320.400000000001</v>
      </c>
    </row>
    <row r="46" spans="1:5" ht="60" customHeight="1" x14ac:dyDescent="0.25">
      <c r="A46" s="14">
        <f t="shared" si="0"/>
        <v>39</v>
      </c>
      <c r="B46" s="26" t="s">
        <v>78</v>
      </c>
      <c r="C46" s="10" t="s">
        <v>79</v>
      </c>
      <c r="D46" s="11">
        <v>19113</v>
      </c>
      <c r="E46" s="15">
        <v>19887.5</v>
      </c>
    </row>
    <row r="47" spans="1:5" s="7" customFormat="1" ht="45" customHeight="1" x14ac:dyDescent="0.25">
      <c r="A47" s="12">
        <f t="shared" si="0"/>
        <v>40</v>
      </c>
      <c r="B47" s="25" t="s">
        <v>80</v>
      </c>
      <c r="C47" s="8" t="s">
        <v>81</v>
      </c>
      <c r="D47" s="9">
        <v>161016.1</v>
      </c>
      <c r="E47" s="13">
        <v>161572.79999999999</v>
      </c>
    </row>
    <row r="48" spans="1:5" ht="45" x14ac:dyDescent="0.25">
      <c r="A48" s="14">
        <f t="shared" si="0"/>
        <v>41</v>
      </c>
      <c r="B48" s="26" t="s">
        <v>82</v>
      </c>
      <c r="C48" s="10" t="s">
        <v>83</v>
      </c>
      <c r="D48" s="11">
        <v>135445.20000000001</v>
      </c>
      <c r="E48" s="15">
        <v>135453</v>
      </c>
    </row>
    <row r="49" spans="1:5" ht="30" customHeight="1" x14ac:dyDescent="0.25">
      <c r="A49" s="14">
        <f t="shared" si="0"/>
        <v>42</v>
      </c>
      <c r="B49" s="26" t="s">
        <v>84</v>
      </c>
      <c r="C49" s="10" t="s">
        <v>85</v>
      </c>
      <c r="D49" s="11">
        <v>5181</v>
      </c>
      <c r="E49" s="15">
        <v>5233.5</v>
      </c>
    </row>
    <row r="50" spans="1:5" ht="60" x14ac:dyDescent="0.25">
      <c r="A50" s="14">
        <f t="shared" si="0"/>
        <v>43</v>
      </c>
      <c r="B50" s="26" t="s">
        <v>86</v>
      </c>
      <c r="C50" s="10" t="s">
        <v>87</v>
      </c>
      <c r="D50" s="11">
        <v>162.6</v>
      </c>
      <c r="E50" s="15">
        <v>167.1</v>
      </c>
    </row>
    <row r="51" spans="1:5" ht="30" x14ac:dyDescent="0.25">
      <c r="A51" s="14">
        <f t="shared" si="0"/>
        <v>44</v>
      </c>
      <c r="B51" s="26" t="s">
        <v>88</v>
      </c>
      <c r="C51" s="10" t="s">
        <v>89</v>
      </c>
      <c r="D51" s="11">
        <v>3142.9</v>
      </c>
      <c r="E51" s="15">
        <v>3634.8</v>
      </c>
    </row>
    <row r="52" spans="1:5" ht="30" x14ac:dyDescent="0.25">
      <c r="A52" s="14">
        <f t="shared" si="0"/>
        <v>45</v>
      </c>
      <c r="B52" s="26" t="s">
        <v>90</v>
      </c>
      <c r="C52" s="10" t="s">
        <v>91</v>
      </c>
      <c r="D52" s="11">
        <v>8400</v>
      </c>
      <c r="E52" s="15">
        <v>8400</v>
      </c>
    </row>
    <row r="53" spans="1:5" ht="60" x14ac:dyDescent="0.25">
      <c r="A53" s="14">
        <f t="shared" si="0"/>
        <v>46</v>
      </c>
      <c r="B53" s="26" t="s">
        <v>92</v>
      </c>
      <c r="C53" s="10" t="s">
        <v>93</v>
      </c>
      <c r="D53" s="11">
        <v>8684.4</v>
      </c>
      <c r="E53" s="15">
        <v>8684.4</v>
      </c>
    </row>
    <row r="54" spans="1:5" s="7" customFormat="1" ht="45" customHeight="1" thickBot="1" x14ac:dyDescent="0.3">
      <c r="A54" s="16">
        <f t="shared" si="0"/>
        <v>47</v>
      </c>
      <c r="B54" s="27" t="s">
        <v>94</v>
      </c>
      <c r="C54" s="17" t="s">
        <v>95</v>
      </c>
      <c r="D54" s="18">
        <v>31878.400000000001</v>
      </c>
      <c r="E54" s="19">
        <v>31882.3</v>
      </c>
    </row>
  </sheetData>
  <mergeCells count="6">
    <mergeCell ref="A1:E1"/>
    <mergeCell ref="A3:E3"/>
    <mergeCell ref="A5:A6"/>
    <mergeCell ref="B5:B6"/>
    <mergeCell ref="C5:C6"/>
    <mergeCell ref="D5:E5"/>
  </mergeCells>
  <pageMargins left="0.9055118110236221" right="0.31496062992125984" top="0.31496062992125984" bottom="0.51181102362204722" header="0.31496062992125984" footer="0.31496062992125984"/>
  <pageSetup paperSize="9" fitToHeight="0" orientation="portrait" errors="blank" r:id="rId1"/>
  <headerFooter>
    <oddFooter>&amp;C&amp;"Times New Roman,обычный"Страница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Лежнин Д.Г.</dc:creator>
  <cp:lastModifiedBy>Legnin</cp:lastModifiedBy>
  <cp:lastPrinted>2018-11-23T05:01:56Z</cp:lastPrinted>
  <dcterms:created xsi:type="dcterms:W3CDTF">2018-11-15T13:25:09Z</dcterms:created>
  <dcterms:modified xsi:type="dcterms:W3CDTF">2018-11-23T05:32:08Z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12 - Реестр программ (плановый период).xls</vt:lpwstr>
  </property>
  <property fmtid="{D5CDD505-2E9C-101B-9397-08002B2CF9AE}" pid="3" name="Название отчета">
    <vt:lpwstr>Приложение 12 - Реестр программ (плановый период).xls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18.4.4303.19639902</vt:lpwstr>
  </property>
  <property fmtid="{D5CDD505-2E9C-101B-9397-08002B2CF9AE}" pid="6" name="Тип сервера">
    <vt:lpwstr>MSSQL</vt:lpwstr>
  </property>
  <property fmtid="{D5CDD505-2E9C-101B-9397-08002B2CF9AE}" pid="7" name="Сервер">
    <vt:lpwstr>servfu</vt:lpwstr>
  </property>
  <property fmtid="{D5CDD505-2E9C-101B-9397-08002B2CF9AE}" pid="8" name="База">
    <vt:lpwstr>budget2018</vt:lpwstr>
  </property>
  <property fmtid="{D5CDD505-2E9C-101B-9397-08002B2CF9AE}" pid="9" name="Пользователь">
    <vt:lpwstr>tvb</vt:lpwstr>
  </property>
  <property fmtid="{D5CDD505-2E9C-101B-9397-08002B2CF9AE}" pid="10" name="Шаблон">
    <vt:lpwstr>rep_maket</vt:lpwstr>
  </property>
  <property fmtid="{D5CDD505-2E9C-101B-9397-08002B2CF9AE}" pid="11" name="Локальная база">
    <vt:lpwstr>не используется</vt:lpwstr>
  </property>
</Properties>
</file>